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640" windowHeight="95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23" i="1"/>
  <c r="H12" i="1"/>
  <c r="H13" i="1"/>
  <c r="H14" i="1"/>
  <c r="H15" i="1"/>
  <c r="H16" i="1"/>
  <c r="H17" i="1"/>
  <c r="H18" i="1"/>
  <c r="H19" i="1"/>
  <c r="H20" i="1"/>
  <c r="H21" i="1"/>
  <c r="H22" i="1"/>
  <c r="H11" i="1"/>
</calcChain>
</file>

<file path=xl/sharedStrings.xml><?xml version="1.0" encoding="utf-8"?>
<sst xmlns="http://schemas.openxmlformats.org/spreadsheetml/2006/main" count="201" uniqueCount="140">
  <si>
    <t>KẾT QUẢ RÈN LUYỆN</t>
  </si>
  <si>
    <t>Lớp: ĐHQTVT02</t>
  </si>
  <si>
    <t>Chuyên ngành: Vận tải</t>
  </si>
  <si>
    <t>Năm học:2019-2020</t>
  </si>
  <si>
    <t>Loại đào tạo:</t>
  </si>
  <si>
    <t>Ngành: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</si>
  <si>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</si>
  <si>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</si>
  <si>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</si>
  <si>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</si>
  <si>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</si>
  <si>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</si>
  <si>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</si>
  <si>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</si>
  <si>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</si>
  <si>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 xml:space="preserve">TRẦN THANH NHƯ </t>
  </si>
  <si>
    <t>Ý</t>
  </si>
  <si>
    <t xml:space="preserve">NGUYỄN THÀNH </t>
  </si>
  <si>
    <t>AN</t>
  </si>
  <si>
    <t xml:space="preserve">NGUYỄN LAN </t>
  </si>
  <si>
    <t>ANH</t>
  </si>
  <si>
    <t>NGUYỄN THỊ PHƯƠNG</t>
  </si>
  <si>
    <t>LÊ QUỐC</t>
  </si>
  <si>
    <t>BẢO</t>
  </si>
  <si>
    <t>LƯƠNG TRẦN PHƯƠNG</t>
  </si>
  <si>
    <t>DUNG</t>
  </si>
  <si>
    <t xml:space="preserve">HUỲNH THỊ THÚY </t>
  </si>
  <si>
    <t>HẰNG</t>
  </si>
  <si>
    <t>LÊ NGỌC THẢO</t>
  </si>
  <si>
    <t>HƯƠNG</t>
  </si>
  <si>
    <t>ĐỖ NGỌC MINH</t>
  </si>
  <si>
    <t>HOÀNG THỊ ÁNH</t>
  </si>
  <si>
    <t>HỒNG</t>
  </si>
  <si>
    <t>LÊ VIỆT</t>
  </si>
  <si>
    <t>HOÀNG</t>
  </si>
  <si>
    <t>HOA</t>
  </si>
  <si>
    <t xml:space="preserve">NGUYỄN THỊ </t>
  </si>
  <si>
    <t>NGUYỄN MINH TRUNG</t>
  </si>
  <si>
    <t>HIẾU</t>
  </si>
  <si>
    <t xml:space="preserve">PHAN THỊ THU </t>
  </si>
  <si>
    <t>HIỀN</t>
  </si>
  <si>
    <t>ĐINH PHẠM HỒNG</t>
  </si>
  <si>
    <t>HÀ</t>
  </si>
  <si>
    <t>DƯƠNG THỊ HƯƠNG</t>
  </si>
  <si>
    <t>GIANG</t>
  </si>
  <si>
    <t>LÝ MINH</t>
  </si>
  <si>
    <t>CHIẾN</t>
  </si>
  <si>
    <t>PHAN THỊ BÍCH</t>
  </si>
  <si>
    <t>CANG</t>
  </si>
  <si>
    <t>PHẠM THỊ HẢI</t>
  </si>
  <si>
    <t>YẾN</t>
  </si>
  <si>
    <t>NGUYỄN HUỲNH KHÁNH</t>
  </si>
  <si>
    <t>VY</t>
  </si>
  <si>
    <t>NGUYỄN THỊ TƯỜNG</t>
  </si>
  <si>
    <t>VI</t>
  </si>
  <si>
    <t>TUYẾT</t>
  </si>
  <si>
    <t>TRIỆU</t>
  </si>
  <si>
    <t xml:space="preserve">ĐẶNG THIÊN </t>
  </si>
  <si>
    <t>NGUYỄN NGỌC KHÁNH</t>
  </si>
  <si>
    <t>TRÂN</t>
  </si>
  <si>
    <t>NGUYỄN HỒNG MINH</t>
  </si>
  <si>
    <t>THƯ</t>
  </si>
  <si>
    <t xml:space="preserve">ĐỖ THỊ ANH </t>
  </si>
  <si>
    <t xml:space="preserve">TRẦN THANH </t>
  </si>
  <si>
    <t>THIÊN</t>
  </si>
  <si>
    <t>TRỊNH THỊ NGỌC</t>
  </si>
  <si>
    <t>VÕ NGUYỄN HỒNG</t>
  </si>
  <si>
    <t>HẠNH</t>
  </si>
  <si>
    <t xml:space="preserve">LƯU VIỆT </t>
  </si>
  <si>
    <t>PHẠM HOÀNG</t>
  </si>
  <si>
    <t>HUY</t>
  </si>
  <si>
    <t>BÙI THU</t>
  </si>
  <si>
    <t>HUYỀN</t>
  </si>
  <si>
    <t>VŨ HUỲNH KHÁNH</t>
  </si>
  <si>
    <t xml:space="preserve">NGUYỄN LÊ </t>
  </si>
  <si>
    <t>HUỲNH</t>
  </si>
  <si>
    <t>LÊ NGUYỄN KHÁNH</t>
  </si>
  <si>
    <t>LINH</t>
  </si>
  <si>
    <t>TRƯƠNG THỊ HOÀI</t>
  </si>
  <si>
    <t>NGUYỄN VĂN</t>
  </si>
  <si>
    <t>LỘC</t>
  </si>
  <si>
    <t xml:space="preserve">HUỲNH VĂN </t>
  </si>
  <si>
    <t>LƯỢM</t>
  </si>
  <si>
    <t xml:space="preserve">PHẠM HOÀNG </t>
  </si>
  <si>
    <t>NGÂN</t>
  </si>
  <si>
    <t>NGỌC</t>
  </si>
  <si>
    <t>MA QUỐC</t>
  </si>
  <si>
    <t>NGUYÊN</t>
  </si>
  <si>
    <t>LÊ HOÀNG KHÁNH</t>
  </si>
  <si>
    <t>NHI</t>
  </si>
  <si>
    <t>NGUYỄN THỊ HUỲNH</t>
  </si>
  <si>
    <t>TRẦN YẾN</t>
  </si>
  <si>
    <t xml:space="preserve">HOÀNG  CÔNG </t>
  </si>
  <si>
    <t>QUỐC</t>
  </si>
  <si>
    <t>BÙI THỊ BÍCH</t>
  </si>
  <si>
    <t>TÂM</t>
  </si>
  <si>
    <t>DƯƠNG ĐỨC</t>
  </si>
  <si>
    <t>NGUYỄN THANH</t>
  </si>
  <si>
    <t>THẢO</t>
  </si>
  <si>
    <t xml:space="preserve">VÕ HIẾU </t>
  </si>
  <si>
    <t>Nữ</t>
  </si>
  <si>
    <t>Nam</t>
  </si>
  <si>
    <t>21/08/1999</t>
  </si>
  <si>
    <t>15/07/1999</t>
  </si>
  <si>
    <t>26/11/1999</t>
  </si>
  <si>
    <t>20/05/1999</t>
  </si>
  <si>
    <t>13/07/1999</t>
  </si>
  <si>
    <t>22/07/1999</t>
  </si>
  <si>
    <t>29/06/1999</t>
  </si>
  <si>
    <t>23/08/1999</t>
  </si>
  <si>
    <t>27/01/1999</t>
  </si>
  <si>
    <t>23/07/1999</t>
  </si>
  <si>
    <t>26/03/1998</t>
  </si>
  <si>
    <t>14/07/1999</t>
  </si>
  <si>
    <t>31/03/1999</t>
  </si>
  <si>
    <t>29/08/1999</t>
  </si>
  <si>
    <t>26/12/1999</t>
  </si>
  <si>
    <t>29/10/1999</t>
  </si>
  <si>
    <t>14/10/1999</t>
  </si>
  <si>
    <t>18/07/1999</t>
  </si>
  <si>
    <t>13/06/1999</t>
  </si>
  <si>
    <t>28/08/1999</t>
  </si>
  <si>
    <t>24/11/1999</t>
  </si>
  <si>
    <t>16/08/1999</t>
  </si>
  <si>
    <t>24/03/1999</t>
  </si>
  <si>
    <t>14/05/1999</t>
  </si>
  <si>
    <t>21/02/1999</t>
  </si>
  <si>
    <t>17/10/1999</t>
  </si>
  <si>
    <t>24/08/1999</t>
  </si>
  <si>
    <t>22/11/1999</t>
  </si>
  <si>
    <t>14/06/1999</t>
  </si>
  <si>
    <t>Bảo lưu kết quả học tập</t>
  </si>
  <si>
    <t xml:space="preserve">       Bậc đào tạo: Đại Học</t>
  </si>
  <si>
    <t>HỒ BẢO</t>
  </si>
  <si>
    <t>Xác nhận của Lãnh đạo Khoa</t>
  </si>
  <si>
    <t>Xác nhận của GVCN</t>
  </si>
  <si>
    <t>Người tổng hợp</t>
  </si>
  <si>
    <t>ĐẶNG THỊ ÁNH</t>
  </si>
  <si>
    <t>Học kỳ: II</t>
  </si>
  <si>
    <t>TP. Hồ Chí Minh, ngày 04 tháng 08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</si>
</sst>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theme="1"/>
      <name val="Times New Roman"/>
      <family val="1"/>
    </font>
    <font>
      <i/>
      <sz val="11"/>
      <color indexed="8"/>
      <name val="Cambria"/>
      <family val="1"/>
      <charset val="163"/>
      <scheme val="major"/>
    </font>
    <font>
      <b/>
      <sz val="11"/>
      <color indexed="8"/>
      <name val="Cambria"/>
      <family val="1"/>
      <charset val="163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10" xfId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10" xfId="1" applyFont="1" applyBorder="1"/>
    <xf numFmtId="0" fontId="22" fillId="24" borderId="10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left" vertical="center" wrapText="1"/>
    </xf>
    <xf numFmtId="0" fontId="23" fillId="0" borderId="10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22" fillId="24" borderId="10" xfId="1" applyNumberFormat="1" applyFont="1" applyFill="1" applyBorder="1" applyAlignment="1">
      <alignment horizontal="center" vertical="center" wrapText="1"/>
    </xf>
    <xf numFmtId="164" fontId="20" fillId="0" borderId="10" xfId="1" applyNumberFormat="1" applyFont="1" applyBorder="1" applyAlignment="1">
      <alignment horizontal="center" vertical="center" wrapText="1"/>
    </xf>
    <xf numFmtId="164" fontId="20" fillId="0" borderId="10" xfId="1" applyNumberFormat="1" applyFont="1" applyBorder="1" applyAlignment="1">
      <alignment horizont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 wrapText="1"/>
    </xf>
    <xf numFmtId="0" fontId="19" fillId="0" borderId="0" xfId="1" applyFont="1" applyAlignment="1">
      <alignment horizontal="left" wrapText="1"/>
    </xf>
    <xf numFmtId="0" fontId="19" fillId="0" borderId="0" xfId="1" applyFont="1" applyAlignment="1">
      <alignment horizontal="left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61018</xdr:colOff>
      <xdr:row>2</xdr:row>
      <xdr:rowOff>115866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0618" cy="481626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0</xdr:row>
      <xdr:rowOff>30480</xdr:rowOff>
    </xdr:from>
    <xdr:to>
      <xdr:col>3</xdr:col>
      <xdr:colOff>253221</xdr:colOff>
      <xdr:row>2</xdr:row>
      <xdr:rowOff>146346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" y="30480"/>
          <a:ext cx="2737341" cy="481626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</xdr:colOff>
      <xdr:row>0</xdr:row>
      <xdr:rowOff>22860</xdr:rowOff>
    </xdr:from>
    <xdr:to>
      <xdr:col>10</xdr:col>
      <xdr:colOff>236540</xdr:colOff>
      <xdr:row>3</xdr:row>
      <xdr:rowOff>53390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7620" y="22860"/>
          <a:ext cx="3688400" cy="579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4"/>
  <sheetViews>
    <sheetView tabSelected="1" topLeftCell="A40" workbookViewId="0">
      <selection activeCell="H11" sqref="H11:H60"/>
    </sheetView>
  </sheetViews>
  <sheetFormatPr defaultRowHeight="15" x14ac:dyDescent="0.25"/>
  <cols>
    <col min="2" max="2" width="15.7109375" style="9" customWidth="1"/>
    <col min="3" max="3" width="22.28515625" customWidth="1"/>
    <col min="4" max="4" width="17.7109375" customWidth="1"/>
    <col min="6" max="6" width="11.5703125" style="11" customWidth="1"/>
    <col min="7" max="7" width="10.7109375" style="9" customWidth="1"/>
    <col min="8" max="8" width="12.85546875" customWidth="1"/>
    <col min="9" max="9" width="20.140625" customWidth="1"/>
  </cols>
  <sheetData>
    <row r="4" spans="1:12" ht="20.25" x14ac:dyDescent="0.25">
      <c r="D4" s="18" t="s">
        <v>0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B5" s="19" t="s">
        <v>138</v>
      </c>
      <c r="C5" s="19"/>
      <c r="D5" s="3"/>
      <c r="E5" s="3"/>
      <c r="F5" s="19" t="s">
        <v>3</v>
      </c>
      <c r="G5" s="19"/>
      <c r="H5" s="19"/>
      <c r="I5" s="19"/>
      <c r="J5" s="19"/>
      <c r="K5" s="19"/>
    </row>
    <row r="6" spans="1:12" ht="15.75" x14ac:dyDescent="0.25">
      <c r="B6" s="10" t="s">
        <v>132</v>
      </c>
      <c r="C6" s="3"/>
      <c r="D6" s="3"/>
      <c r="E6" s="3"/>
      <c r="F6" s="21" t="s">
        <v>4</v>
      </c>
      <c r="G6" s="21"/>
      <c r="H6" s="21"/>
      <c r="I6" s="21"/>
      <c r="J6" s="21"/>
      <c r="K6" s="21"/>
    </row>
    <row r="7" spans="1:12" ht="15.75" x14ac:dyDescent="0.25">
      <c r="B7" s="20" t="s">
        <v>1</v>
      </c>
      <c r="C7" s="20"/>
      <c r="D7" s="3"/>
      <c r="E7" s="3"/>
      <c r="F7" s="19" t="s">
        <v>5</v>
      </c>
      <c r="G7" s="19"/>
      <c r="H7" s="19"/>
      <c r="I7" s="19"/>
      <c r="J7" s="19"/>
      <c r="K7" s="19"/>
    </row>
    <row r="8" spans="1:12" ht="15.75" x14ac:dyDescent="0.25">
      <c r="B8" s="19" t="s">
        <v>2</v>
      </c>
      <c r="C8" s="19"/>
      <c r="D8" s="3"/>
      <c r="E8" s="3"/>
      <c r="G8" s="2"/>
      <c r="H8" s="3"/>
      <c r="I8" s="3"/>
      <c r="J8" s="3"/>
      <c r="K8" s="3"/>
    </row>
    <row r="9" spans="1:12" ht="14.45" x14ac:dyDescent="0.3">
      <c r="A9" s="3"/>
      <c r="B9" s="2"/>
      <c r="C9" s="3"/>
      <c r="D9" s="3"/>
      <c r="E9" s="3"/>
      <c r="G9" s="2"/>
      <c r="H9" s="3"/>
      <c r="I9" s="3"/>
      <c r="J9" s="3"/>
      <c r="K9" s="3"/>
    </row>
    <row r="10" spans="1:12" x14ac:dyDescent="0.25">
      <c r="A10" s="5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12" t="s">
        <v>11</v>
      </c>
      <c r="G10" s="5" t="s">
        <v>12</v>
      </c>
      <c r="H10" s="5" t="s">
        <v>13</v>
      </c>
      <c r="I10" s="5" t="s">
        <v>14</v>
      </c>
      <c r="J10" s="3"/>
      <c r="K10" s="3"/>
    </row>
    <row r="11" spans="1:12" x14ac:dyDescent="0.25">
      <c r="A11" s="6">
        <v>1</v>
      </c>
      <c r="B11" s="6">
        <v>1751010104</v>
      </c>
      <c r="C11" s="7" t="s">
        <v>15</v>
      </c>
      <c r="D11" s="7" t="s">
        <v>16</v>
      </c>
      <c r="E11" s="7" t="s">
        <v>100</v>
      </c>
      <c r="F11" s="13" t="s">
        <v>102</v>
      </c>
      <c r="G11" s="6">
        <v>82</v>
      </c>
      <c r="H11" s="7" t="str">
        <f>IF(G11&gt;=90,"Xuất sắc",IF(G11&gt;=80,"Tốt",IF(G11&gt;=70,"Khá",IF(G11&gt;=60,"TB Khá",IF(G11&gt;=50,"Trung Bình",IF(G11&gt;=30,"Yếu","Kém"))))))</f>
        <v>Tốt</v>
      </c>
      <c r="I11" s="8"/>
      <c r="J11" s="3"/>
      <c r="K11" s="3"/>
    </row>
    <row r="12" spans="1:12" x14ac:dyDescent="0.25">
      <c r="A12" s="6">
        <v>2</v>
      </c>
      <c r="B12" s="1">
        <v>1751010186</v>
      </c>
      <c r="C12" s="4" t="s">
        <v>17</v>
      </c>
      <c r="D12" s="4" t="s">
        <v>18</v>
      </c>
      <c r="E12" s="7" t="s">
        <v>101</v>
      </c>
      <c r="F12" s="14" t="s">
        <v>103</v>
      </c>
      <c r="G12" s="1">
        <v>75</v>
      </c>
      <c r="H12" s="7" t="str">
        <f t="shared" ref="H12:H22" si="0">IF(G12&gt;=90,"Xuất sắc",IF(G12&gt;=80,"Tốt",IF(G12&gt;=70,"Khá",IF(G12&gt;=60,"TB Khá",IF(G12&gt;=50,"Trung Bình",IF(G12&gt;=30,"Yếu","Kém"))))))</f>
        <v>Khá</v>
      </c>
      <c r="I12" s="4"/>
      <c r="J12" s="3"/>
      <c r="K12" s="3"/>
    </row>
    <row r="13" spans="1:12" x14ac:dyDescent="0.25">
      <c r="A13" s="6">
        <v>3</v>
      </c>
      <c r="B13" s="1">
        <v>1751010155</v>
      </c>
      <c r="C13" s="4" t="s">
        <v>19</v>
      </c>
      <c r="D13" s="4" t="s">
        <v>20</v>
      </c>
      <c r="E13" s="7" t="s">
        <v>100</v>
      </c>
      <c r="F13" s="14" t="s">
        <v>104</v>
      </c>
      <c r="G13" s="1">
        <v>83</v>
      </c>
      <c r="H13" s="7" t="str">
        <f t="shared" si="0"/>
        <v>Tốt</v>
      </c>
      <c r="I13" s="4"/>
      <c r="J13" s="3"/>
      <c r="K13" s="3"/>
    </row>
    <row r="14" spans="1:12" x14ac:dyDescent="0.25">
      <c r="A14" s="6">
        <v>4</v>
      </c>
      <c r="B14" s="1">
        <v>1751010196</v>
      </c>
      <c r="C14" s="4" t="s">
        <v>21</v>
      </c>
      <c r="D14" s="4" t="s">
        <v>20</v>
      </c>
      <c r="E14" s="7" t="s">
        <v>100</v>
      </c>
      <c r="F14" s="14">
        <v>36251</v>
      </c>
      <c r="G14" s="1">
        <v>83</v>
      </c>
      <c r="H14" s="7" t="str">
        <f t="shared" si="0"/>
        <v>Tốt</v>
      </c>
      <c r="I14" s="4"/>
      <c r="J14" s="3"/>
      <c r="K14" s="3"/>
    </row>
    <row r="15" spans="1:12" x14ac:dyDescent="0.25">
      <c r="A15" s="6">
        <v>5</v>
      </c>
      <c r="B15" s="1">
        <v>1751010196</v>
      </c>
      <c r="C15" s="4" t="s">
        <v>22</v>
      </c>
      <c r="D15" s="4" t="s">
        <v>23</v>
      </c>
      <c r="E15" s="7" t="s">
        <v>101</v>
      </c>
      <c r="F15" s="14" t="s">
        <v>105</v>
      </c>
      <c r="G15" s="1">
        <v>80</v>
      </c>
      <c r="H15" s="7" t="str">
        <f t="shared" si="0"/>
        <v>Tốt</v>
      </c>
      <c r="I15" s="4"/>
      <c r="J15" s="3"/>
      <c r="K15" s="3"/>
    </row>
    <row r="16" spans="1:12" x14ac:dyDescent="0.25">
      <c r="A16" s="6">
        <v>6</v>
      </c>
      <c r="B16" s="1">
        <v>1751010156</v>
      </c>
      <c r="C16" s="4" t="s">
        <v>24</v>
      </c>
      <c r="D16" s="4" t="s">
        <v>25</v>
      </c>
      <c r="E16" s="7" t="s">
        <v>100</v>
      </c>
      <c r="F16" s="14" t="s">
        <v>106</v>
      </c>
      <c r="G16" s="1">
        <v>80</v>
      </c>
      <c r="H16" s="7" t="str">
        <f t="shared" si="0"/>
        <v>Tốt</v>
      </c>
      <c r="I16" s="4"/>
      <c r="J16" s="3"/>
      <c r="K16" s="3"/>
    </row>
    <row r="17" spans="1:11" x14ac:dyDescent="0.25">
      <c r="A17" s="6">
        <v>7</v>
      </c>
      <c r="B17" s="1">
        <v>1751010151</v>
      </c>
      <c r="C17" s="4" t="s">
        <v>26</v>
      </c>
      <c r="D17" s="4" t="s">
        <v>27</v>
      </c>
      <c r="E17" s="7" t="s">
        <v>100</v>
      </c>
      <c r="F17" s="14">
        <v>36442</v>
      </c>
      <c r="G17" s="1">
        <v>93</v>
      </c>
      <c r="H17" s="7" t="str">
        <f t="shared" si="0"/>
        <v>Xuất sắc</v>
      </c>
      <c r="I17" s="4"/>
      <c r="J17" s="3"/>
      <c r="K17" s="3"/>
    </row>
    <row r="18" spans="1:11" x14ac:dyDescent="0.25">
      <c r="A18" s="6">
        <v>8</v>
      </c>
      <c r="B18" s="1">
        <v>1751010190</v>
      </c>
      <c r="C18" s="4" t="s">
        <v>65</v>
      </c>
      <c r="D18" s="4" t="s">
        <v>27</v>
      </c>
      <c r="E18" s="7" t="s">
        <v>100</v>
      </c>
      <c r="F18" s="14" t="s">
        <v>107</v>
      </c>
      <c r="G18" s="1">
        <v>81</v>
      </c>
      <c r="H18" s="7" t="str">
        <f t="shared" si="0"/>
        <v>Tốt</v>
      </c>
      <c r="I18" s="4"/>
      <c r="J18" s="3"/>
      <c r="K18" s="3"/>
    </row>
    <row r="19" spans="1:11" x14ac:dyDescent="0.25">
      <c r="A19" s="6">
        <v>9</v>
      </c>
      <c r="B19" s="1">
        <v>1751010188</v>
      </c>
      <c r="C19" s="4" t="s">
        <v>66</v>
      </c>
      <c r="D19" s="4" t="s">
        <v>67</v>
      </c>
      <c r="E19" s="7" t="s">
        <v>100</v>
      </c>
      <c r="F19" s="14" t="s">
        <v>108</v>
      </c>
      <c r="G19" s="1">
        <v>81</v>
      </c>
      <c r="H19" s="7" t="str">
        <f t="shared" si="0"/>
        <v>Tốt</v>
      </c>
      <c r="I19" s="4"/>
      <c r="J19" s="3"/>
      <c r="K19" s="3"/>
    </row>
    <row r="20" spans="1:11" x14ac:dyDescent="0.25">
      <c r="A20" s="6">
        <v>10</v>
      </c>
      <c r="B20" s="1">
        <v>1751010165</v>
      </c>
      <c r="C20" s="4" t="s">
        <v>68</v>
      </c>
      <c r="D20" s="4" t="s">
        <v>34</v>
      </c>
      <c r="E20" s="7" t="s">
        <v>101</v>
      </c>
      <c r="F20" s="14">
        <v>36443</v>
      </c>
      <c r="G20" s="1">
        <v>81</v>
      </c>
      <c r="H20" s="7" t="str">
        <f t="shared" si="0"/>
        <v>Tốt</v>
      </c>
      <c r="I20" s="4"/>
      <c r="J20" s="3"/>
      <c r="K20" s="3"/>
    </row>
    <row r="21" spans="1:11" x14ac:dyDescent="0.25">
      <c r="A21" s="6">
        <v>11</v>
      </c>
      <c r="B21" s="1">
        <v>1751010157</v>
      </c>
      <c r="C21" s="4" t="s">
        <v>69</v>
      </c>
      <c r="D21" s="4" t="s">
        <v>70</v>
      </c>
      <c r="E21" s="7" t="s">
        <v>101</v>
      </c>
      <c r="F21" s="14">
        <v>36382</v>
      </c>
      <c r="G21" s="1">
        <v>81</v>
      </c>
      <c r="H21" s="7" t="str">
        <f t="shared" si="0"/>
        <v>Tốt</v>
      </c>
      <c r="I21" s="4"/>
      <c r="J21" s="3"/>
      <c r="K21" s="3"/>
    </row>
    <row r="22" spans="1:11" x14ac:dyDescent="0.25">
      <c r="A22" s="6">
        <v>12</v>
      </c>
      <c r="B22" s="1">
        <v>1751010170</v>
      </c>
      <c r="C22" s="4" t="s">
        <v>71</v>
      </c>
      <c r="D22" s="4" t="s">
        <v>72</v>
      </c>
      <c r="E22" s="7" t="s">
        <v>100</v>
      </c>
      <c r="F22" s="14" t="s">
        <v>109</v>
      </c>
      <c r="G22" s="1">
        <v>83</v>
      </c>
      <c r="H22" s="7" t="str">
        <f t="shared" si="0"/>
        <v>Tốt</v>
      </c>
      <c r="I22" s="4"/>
      <c r="J22" s="3"/>
      <c r="K22" s="3"/>
    </row>
    <row r="23" spans="1:11" x14ac:dyDescent="0.25">
      <c r="A23" s="6">
        <v>13</v>
      </c>
      <c r="B23" s="1">
        <v>1751010200</v>
      </c>
      <c r="C23" s="4" t="s">
        <v>73</v>
      </c>
      <c r="D23" s="4" t="s">
        <v>72</v>
      </c>
      <c r="E23" s="7" t="s">
        <v>100</v>
      </c>
      <c r="F23" s="14" t="s">
        <v>110</v>
      </c>
      <c r="G23" s="1">
        <v>61</v>
      </c>
      <c r="H23" s="7" t="str">
        <f>IF(G23&gt;=90,"Xuất sắc",IF(G23&gt;=80,"Tốt",IF(G23&gt;=70,"Khá",IF(G23&gt;=60,"TB Khá",IF(G23&gt;=50,"Trung Bình",IF(G23&gt;=30,"Yếu","Kém"))))))</f>
        <v>TB Khá</v>
      </c>
      <c r="I23" s="4"/>
      <c r="J23" s="3"/>
      <c r="K23" s="3"/>
    </row>
    <row r="24" spans="1:11" x14ac:dyDescent="0.25">
      <c r="A24" s="6">
        <v>14</v>
      </c>
      <c r="B24" s="1">
        <v>1751010152</v>
      </c>
      <c r="C24" s="4" t="s">
        <v>74</v>
      </c>
      <c r="D24" s="4" t="s">
        <v>75</v>
      </c>
      <c r="E24" s="7" t="s">
        <v>101</v>
      </c>
      <c r="F24" s="14">
        <v>36434</v>
      </c>
      <c r="G24" s="1">
        <v>80</v>
      </c>
      <c r="H24" s="7" t="str">
        <f t="shared" ref="H24:H60" si="1">IF(G24&gt;=90,"Xuất sắc",IF(G24&gt;=80,"Tốt",IF(G24&gt;=70,"Khá",IF(G24&gt;=60,"TB Khá",IF(G24&gt;=50,"Trung Bình",IF(G24&gt;=30,"Yếu","Kém"))))))</f>
        <v>Tốt</v>
      </c>
      <c r="I24" s="4"/>
      <c r="J24" s="3"/>
      <c r="K24" s="3"/>
    </row>
    <row r="25" spans="1:11" x14ac:dyDescent="0.25">
      <c r="A25" s="6">
        <v>15</v>
      </c>
      <c r="B25" s="1">
        <v>1751010463</v>
      </c>
      <c r="C25" s="4" t="s">
        <v>76</v>
      </c>
      <c r="D25" s="4" t="s">
        <v>77</v>
      </c>
      <c r="E25" s="7" t="s">
        <v>100</v>
      </c>
      <c r="F25" s="14" t="s">
        <v>111</v>
      </c>
      <c r="G25" s="1">
        <v>88</v>
      </c>
      <c r="H25" s="7" t="str">
        <f t="shared" si="1"/>
        <v>Tốt</v>
      </c>
      <c r="I25" s="4"/>
      <c r="J25" s="3"/>
      <c r="K25" s="3"/>
    </row>
    <row r="26" spans="1:11" x14ac:dyDescent="0.25">
      <c r="A26" s="6">
        <v>16</v>
      </c>
      <c r="B26" s="1">
        <v>1751010172</v>
      </c>
      <c r="C26" s="4" t="s">
        <v>78</v>
      </c>
      <c r="D26" s="4" t="s">
        <v>77</v>
      </c>
      <c r="E26" s="7" t="s">
        <v>100</v>
      </c>
      <c r="F26" s="14" t="s">
        <v>112</v>
      </c>
      <c r="G26" s="1">
        <v>83</v>
      </c>
      <c r="H26" s="7" t="str">
        <f t="shared" si="1"/>
        <v>Tốt</v>
      </c>
      <c r="I26" s="4"/>
      <c r="J26" s="3"/>
      <c r="K26" s="3"/>
    </row>
    <row r="27" spans="1:11" x14ac:dyDescent="0.25">
      <c r="A27" s="6">
        <v>17</v>
      </c>
      <c r="B27" s="1">
        <v>1751010175</v>
      </c>
      <c r="C27" s="4" t="s">
        <v>79</v>
      </c>
      <c r="D27" s="4" t="s">
        <v>80</v>
      </c>
      <c r="E27" s="7" t="s">
        <v>101</v>
      </c>
      <c r="F27" s="14">
        <v>36281</v>
      </c>
      <c r="G27" s="1">
        <v>70</v>
      </c>
      <c r="H27" s="7" t="str">
        <f t="shared" si="1"/>
        <v>Khá</v>
      </c>
      <c r="I27" s="4"/>
      <c r="J27" s="3"/>
      <c r="K27" s="3"/>
    </row>
    <row r="28" spans="1:11" x14ac:dyDescent="0.25">
      <c r="A28" s="6">
        <v>18</v>
      </c>
      <c r="B28" s="1">
        <v>1751010192</v>
      </c>
      <c r="C28" s="4" t="s">
        <v>81</v>
      </c>
      <c r="D28" s="4" t="s">
        <v>82</v>
      </c>
      <c r="E28" s="7" t="s">
        <v>101</v>
      </c>
      <c r="F28" s="14">
        <v>36444</v>
      </c>
      <c r="G28" s="1">
        <v>76</v>
      </c>
      <c r="H28" s="7" t="str">
        <f t="shared" si="1"/>
        <v>Khá</v>
      </c>
      <c r="I28" s="4"/>
      <c r="J28" s="3"/>
      <c r="K28" s="3"/>
    </row>
    <row r="29" spans="1:11" x14ac:dyDescent="0.25">
      <c r="A29" s="6">
        <v>19</v>
      </c>
      <c r="B29" s="1">
        <v>1751010154</v>
      </c>
      <c r="C29" s="4" t="s">
        <v>83</v>
      </c>
      <c r="D29" s="4" t="s">
        <v>84</v>
      </c>
      <c r="E29" s="7" t="s">
        <v>100</v>
      </c>
      <c r="F29" s="14" t="s">
        <v>113</v>
      </c>
      <c r="G29" s="1">
        <v>60</v>
      </c>
      <c r="H29" s="7" t="str">
        <f t="shared" si="1"/>
        <v>TB Khá</v>
      </c>
      <c r="I29" s="4"/>
      <c r="J29" s="3"/>
      <c r="K29" s="3"/>
    </row>
    <row r="30" spans="1:11" x14ac:dyDescent="0.25">
      <c r="A30" s="6">
        <v>20</v>
      </c>
      <c r="B30" s="1">
        <v>1751010185</v>
      </c>
      <c r="C30" s="4" t="s">
        <v>133</v>
      </c>
      <c r="D30" s="4" t="s">
        <v>85</v>
      </c>
      <c r="E30" s="7" t="s">
        <v>100</v>
      </c>
      <c r="F30" s="14">
        <v>36168</v>
      </c>
      <c r="G30" s="1">
        <v>99</v>
      </c>
      <c r="H30" s="7" t="str">
        <f t="shared" si="1"/>
        <v>Xuất sắc</v>
      </c>
      <c r="I30" s="4"/>
      <c r="J30" s="3"/>
      <c r="K30" s="3"/>
    </row>
    <row r="31" spans="1:11" x14ac:dyDescent="0.25">
      <c r="A31" s="6">
        <v>21</v>
      </c>
      <c r="B31" s="1">
        <v>1751010176</v>
      </c>
      <c r="C31" s="4" t="s">
        <v>47</v>
      </c>
      <c r="D31" s="4" t="s">
        <v>85</v>
      </c>
      <c r="E31" s="7" t="s">
        <v>100</v>
      </c>
      <c r="F31" s="14">
        <v>36434</v>
      </c>
      <c r="G31" s="1">
        <v>71</v>
      </c>
      <c r="H31" s="7" t="str">
        <f t="shared" si="1"/>
        <v>Khá</v>
      </c>
      <c r="I31" s="4"/>
      <c r="J31" s="3"/>
      <c r="K31" s="3"/>
    </row>
    <row r="32" spans="1:11" x14ac:dyDescent="0.25">
      <c r="A32" s="6">
        <v>22</v>
      </c>
      <c r="B32" s="1">
        <v>1751010178</v>
      </c>
      <c r="C32" s="4" t="s">
        <v>86</v>
      </c>
      <c r="D32" s="4" t="s">
        <v>87</v>
      </c>
      <c r="E32" s="7" t="s">
        <v>101</v>
      </c>
      <c r="F32" s="14">
        <v>36197</v>
      </c>
      <c r="G32" s="1">
        <v>100</v>
      </c>
      <c r="H32" s="7" t="str">
        <f t="shared" si="1"/>
        <v>Xuất sắc</v>
      </c>
      <c r="I32" s="4"/>
      <c r="J32" s="3"/>
      <c r="K32" s="3"/>
    </row>
    <row r="33" spans="1:11" x14ac:dyDescent="0.25">
      <c r="A33" s="6">
        <v>23</v>
      </c>
      <c r="B33" s="1">
        <v>1751010197</v>
      </c>
      <c r="C33" s="4" t="s">
        <v>88</v>
      </c>
      <c r="D33" s="4" t="s">
        <v>89</v>
      </c>
      <c r="E33" s="7" t="s">
        <v>100</v>
      </c>
      <c r="F33" s="14" t="s">
        <v>114</v>
      </c>
      <c r="G33" s="1">
        <v>81</v>
      </c>
      <c r="H33" s="7" t="str">
        <f t="shared" si="1"/>
        <v>Tốt</v>
      </c>
      <c r="I33" s="4"/>
      <c r="J33" s="3"/>
      <c r="K33" s="3"/>
    </row>
    <row r="34" spans="1:11" x14ac:dyDescent="0.25">
      <c r="A34" s="6">
        <v>24</v>
      </c>
      <c r="B34" s="1">
        <v>1751010182</v>
      </c>
      <c r="C34" s="4" t="s">
        <v>90</v>
      </c>
      <c r="D34" s="4" t="s">
        <v>89</v>
      </c>
      <c r="E34" s="7" t="s">
        <v>100</v>
      </c>
      <c r="F34" s="14">
        <v>36314</v>
      </c>
      <c r="G34" s="1">
        <v>83</v>
      </c>
      <c r="H34" s="7" t="str">
        <f t="shared" si="1"/>
        <v>Tốt</v>
      </c>
      <c r="I34" s="4"/>
      <c r="J34" s="3"/>
      <c r="K34" s="3"/>
    </row>
    <row r="35" spans="1:11" x14ac:dyDescent="0.25">
      <c r="A35" s="6">
        <v>25</v>
      </c>
      <c r="B35" s="1">
        <v>1751010161</v>
      </c>
      <c r="C35" s="4" t="s">
        <v>91</v>
      </c>
      <c r="D35" s="4" t="s">
        <v>89</v>
      </c>
      <c r="E35" s="7" t="s">
        <v>100</v>
      </c>
      <c r="F35" s="14">
        <v>36495</v>
      </c>
      <c r="G35" s="1">
        <v>88</v>
      </c>
      <c r="H35" s="7" t="str">
        <f t="shared" si="1"/>
        <v>Tốt</v>
      </c>
      <c r="I35" s="4"/>
      <c r="J35" s="3"/>
      <c r="K35" s="3"/>
    </row>
    <row r="36" spans="1:11" x14ac:dyDescent="0.25">
      <c r="A36" s="6">
        <v>26</v>
      </c>
      <c r="B36" s="1">
        <v>1751010173</v>
      </c>
      <c r="C36" s="4" t="s">
        <v>92</v>
      </c>
      <c r="D36" s="4" t="s">
        <v>93</v>
      </c>
      <c r="E36" s="7" t="s">
        <v>101</v>
      </c>
      <c r="F36" s="14">
        <v>36168</v>
      </c>
      <c r="G36" s="1">
        <v>81</v>
      </c>
      <c r="H36" s="7" t="str">
        <f t="shared" si="1"/>
        <v>Tốt</v>
      </c>
      <c r="I36" s="4"/>
      <c r="J36" s="3"/>
      <c r="K36" s="3"/>
    </row>
    <row r="37" spans="1:11" x14ac:dyDescent="0.25">
      <c r="A37" s="6">
        <v>27</v>
      </c>
      <c r="B37" s="1">
        <v>1751010179</v>
      </c>
      <c r="C37" s="4" t="s">
        <v>94</v>
      </c>
      <c r="D37" s="4" t="s">
        <v>95</v>
      </c>
      <c r="E37" s="7" t="s">
        <v>100</v>
      </c>
      <c r="F37" s="14">
        <v>36353</v>
      </c>
      <c r="G37" s="1">
        <v>87</v>
      </c>
      <c r="H37" s="7" t="str">
        <f t="shared" si="1"/>
        <v>Tốt</v>
      </c>
      <c r="I37" s="4"/>
      <c r="J37" s="3"/>
      <c r="K37" s="3"/>
    </row>
    <row r="38" spans="1:11" x14ac:dyDescent="0.25">
      <c r="A38" s="6">
        <v>28</v>
      </c>
      <c r="B38" s="1">
        <v>1751010171</v>
      </c>
      <c r="C38" s="4" t="s">
        <v>96</v>
      </c>
      <c r="D38" s="4" t="s">
        <v>95</v>
      </c>
      <c r="E38" s="7" t="s">
        <v>101</v>
      </c>
      <c r="F38" s="14" t="s">
        <v>115</v>
      </c>
      <c r="G38" s="1">
        <v>86</v>
      </c>
      <c r="H38" s="7" t="str">
        <f t="shared" si="1"/>
        <v>Tốt</v>
      </c>
      <c r="I38" s="4"/>
      <c r="J38" s="3"/>
      <c r="K38" s="3"/>
    </row>
    <row r="39" spans="1:11" x14ac:dyDescent="0.25">
      <c r="A39" s="6">
        <v>29</v>
      </c>
      <c r="B39" s="1">
        <v>1751010183</v>
      </c>
      <c r="C39" s="4" t="s">
        <v>97</v>
      </c>
      <c r="D39" s="4" t="s">
        <v>98</v>
      </c>
      <c r="E39" s="7" t="s">
        <v>100</v>
      </c>
      <c r="F39" s="14" t="s">
        <v>116</v>
      </c>
      <c r="G39" s="1">
        <v>86</v>
      </c>
      <c r="H39" s="7" t="str">
        <f t="shared" si="1"/>
        <v>Tốt</v>
      </c>
      <c r="I39" s="4"/>
      <c r="J39" s="3"/>
      <c r="K39" s="3"/>
    </row>
    <row r="40" spans="1:11" x14ac:dyDescent="0.25">
      <c r="A40" s="6">
        <v>30</v>
      </c>
      <c r="B40" s="1">
        <v>1751010184</v>
      </c>
      <c r="C40" s="4" t="s">
        <v>99</v>
      </c>
      <c r="D40" s="4" t="s">
        <v>98</v>
      </c>
      <c r="E40" s="7" t="s">
        <v>100</v>
      </c>
      <c r="F40" s="14" t="s">
        <v>117</v>
      </c>
      <c r="G40" s="1">
        <v>86</v>
      </c>
      <c r="H40" s="7" t="str">
        <f t="shared" si="1"/>
        <v>Tốt</v>
      </c>
      <c r="I40" s="4"/>
      <c r="J40" s="3"/>
      <c r="K40" s="3"/>
    </row>
    <row r="41" spans="1:11" x14ac:dyDescent="0.25">
      <c r="A41" s="6">
        <v>31</v>
      </c>
      <c r="B41" s="1">
        <v>1751010164</v>
      </c>
      <c r="C41" s="4" t="s">
        <v>63</v>
      </c>
      <c r="D41" s="4" t="s">
        <v>64</v>
      </c>
      <c r="E41" s="7" t="s">
        <v>101</v>
      </c>
      <c r="F41" s="14" t="s">
        <v>118</v>
      </c>
      <c r="G41" s="1">
        <v>78</v>
      </c>
      <c r="H41" s="7" t="str">
        <f t="shared" si="1"/>
        <v>Khá</v>
      </c>
      <c r="I41" s="4"/>
      <c r="J41" s="3"/>
      <c r="K41" s="3"/>
    </row>
    <row r="42" spans="1:11" x14ac:dyDescent="0.25">
      <c r="A42" s="6">
        <v>32</v>
      </c>
      <c r="B42" s="1">
        <v>1751010177</v>
      </c>
      <c r="C42" s="4" t="s">
        <v>62</v>
      </c>
      <c r="D42" s="4" t="s">
        <v>61</v>
      </c>
      <c r="E42" s="7" t="s">
        <v>100</v>
      </c>
      <c r="F42" s="14">
        <v>36253</v>
      </c>
      <c r="G42" s="1">
        <v>82</v>
      </c>
      <c r="H42" s="7" t="str">
        <f t="shared" si="1"/>
        <v>Tốt</v>
      </c>
      <c r="I42" s="4"/>
      <c r="J42" s="3"/>
      <c r="K42" s="3"/>
    </row>
    <row r="43" spans="1:11" x14ac:dyDescent="0.25">
      <c r="A43" s="6">
        <v>33</v>
      </c>
      <c r="B43" s="1">
        <v>1751010162</v>
      </c>
      <c r="C43" s="4" t="s">
        <v>60</v>
      </c>
      <c r="D43" s="4" t="s">
        <v>61</v>
      </c>
      <c r="E43" s="7" t="s">
        <v>100</v>
      </c>
      <c r="F43" s="14">
        <v>36319</v>
      </c>
      <c r="G43" s="1">
        <v>86</v>
      </c>
      <c r="H43" s="7" t="str">
        <f t="shared" si="1"/>
        <v>Tốt</v>
      </c>
      <c r="I43" s="4"/>
      <c r="J43" s="3"/>
      <c r="K43" s="3"/>
    </row>
    <row r="44" spans="1:11" x14ac:dyDescent="0.25">
      <c r="A44" s="6">
        <v>34</v>
      </c>
      <c r="B44" s="1">
        <v>1751010158</v>
      </c>
      <c r="C44" s="4" t="s">
        <v>58</v>
      </c>
      <c r="D44" s="4" t="s">
        <v>59</v>
      </c>
      <c r="E44" s="7" t="s">
        <v>100</v>
      </c>
      <c r="F44" s="14" t="s">
        <v>119</v>
      </c>
      <c r="G44" s="1"/>
      <c r="H44" s="7" t="str">
        <f t="shared" si="1"/>
        <v>Kém</v>
      </c>
      <c r="I44" s="4" t="s">
        <v>131</v>
      </c>
      <c r="J44" s="3"/>
      <c r="K44" s="3"/>
    </row>
    <row r="45" spans="1:11" x14ac:dyDescent="0.25">
      <c r="A45" s="6">
        <v>35</v>
      </c>
      <c r="B45" s="1">
        <v>1751010195</v>
      </c>
      <c r="C45" s="4" t="s">
        <v>57</v>
      </c>
      <c r="D45" s="4" t="s">
        <v>56</v>
      </c>
      <c r="E45" s="7" t="s">
        <v>101</v>
      </c>
      <c r="F45" s="14" t="s">
        <v>120</v>
      </c>
      <c r="G45" s="1">
        <v>76</v>
      </c>
      <c r="H45" s="7" t="str">
        <f t="shared" si="1"/>
        <v>Khá</v>
      </c>
      <c r="I45" s="4"/>
      <c r="J45" s="3"/>
      <c r="K45" s="3"/>
    </row>
    <row r="46" spans="1:11" x14ac:dyDescent="0.25">
      <c r="A46" s="6">
        <v>36</v>
      </c>
      <c r="B46" s="1">
        <v>1751010454</v>
      </c>
      <c r="C46" s="4" t="s">
        <v>137</v>
      </c>
      <c r="D46" s="4" t="s">
        <v>55</v>
      </c>
      <c r="E46" s="7" t="s">
        <v>100</v>
      </c>
      <c r="F46" s="14">
        <v>36469</v>
      </c>
      <c r="G46" s="1">
        <v>75</v>
      </c>
      <c r="H46" s="7" t="str">
        <f t="shared" si="1"/>
        <v>Khá</v>
      </c>
      <c r="I46" s="4"/>
      <c r="J46" s="3"/>
      <c r="K46" s="3"/>
    </row>
    <row r="47" spans="1:11" x14ac:dyDescent="0.25">
      <c r="A47" s="6">
        <v>37</v>
      </c>
      <c r="B47" s="1">
        <v>1751010194</v>
      </c>
      <c r="C47" s="4" t="s">
        <v>53</v>
      </c>
      <c r="D47" s="4" t="s">
        <v>54</v>
      </c>
      <c r="E47" s="7" t="s">
        <v>100</v>
      </c>
      <c r="F47" s="14" t="s">
        <v>121</v>
      </c>
      <c r="G47" s="1">
        <v>82</v>
      </c>
      <c r="H47" s="7" t="str">
        <f t="shared" si="1"/>
        <v>Tốt</v>
      </c>
      <c r="I47" s="4"/>
      <c r="J47" s="3"/>
      <c r="K47" s="3"/>
    </row>
    <row r="48" spans="1:11" x14ac:dyDescent="0.25">
      <c r="A48" s="6">
        <v>38</v>
      </c>
      <c r="B48" s="1">
        <v>1751010153</v>
      </c>
      <c r="C48" s="4" t="s">
        <v>51</v>
      </c>
      <c r="D48" s="4" t="s">
        <v>52</v>
      </c>
      <c r="E48" s="7" t="s">
        <v>100</v>
      </c>
      <c r="F48" s="14">
        <v>36262</v>
      </c>
      <c r="G48" s="1">
        <v>80</v>
      </c>
      <c r="H48" s="7" t="str">
        <f t="shared" si="1"/>
        <v>Tốt</v>
      </c>
      <c r="I48" s="4"/>
      <c r="J48" s="3"/>
      <c r="K48" s="3"/>
    </row>
    <row r="49" spans="1:11" x14ac:dyDescent="0.25">
      <c r="A49" s="6">
        <v>39</v>
      </c>
      <c r="B49" s="1">
        <v>1751010189</v>
      </c>
      <c r="C49" s="4" t="s">
        <v>49</v>
      </c>
      <c r="D49" s="4" t="s">
        <v>50</v>
      </c>
      <c r="E49" s="7" t="s">
        <v>100</v>
      </c>
      <c r="F49" s="14" t="s">
        <v>122</v>
      </c>
      <c r="G49" s="1">
        <v>86</v>
      </c>
      <c r="H49" s="7" t="str">
        <f t="shared" si="1"/>
        <v>Tốt</v>
      </c>
      <c r="I49" s="4"/>
      <c r="J49" s="3"/>
      <c r="K49" s="3"/>
    </row>
    <row r="50" spans="1:11" x14ac:dyDescent="0.25">
      <c r="A50" s="6">
        <v>40</v>
      </c>
      <c r="B50" s="1">
        <v>1751010202</v>
      </c>
      <c r="C50" s="4" t="s">
        <v>47</v>
      </c>
      <c r="D50" s="4" t="s">
        <v>48</v>
      </c>
      <c r="E50" s="7" t="s">
        <v>100</v>
      </c>
      <c r="F50" s="14" t="s">
        <v>123</v>
      </c>
      <c r="G50" s="1">
        <v>81</v>
      </c>
      <c r="H50" s="7" t="str">
        <f t="shared" si="1"/>
        <v>Tốt</v>
      </c>
      <c r="I50" s="4"/>
      <c r="J50" s="3"/>
      <c r="K50" s="3"/>
    </row>
    <row r="51" spans="1:11" x14ac:dyDescent="0.25">
      <c r="A51" s="6">
        <v>41</v>
      </c>
      <c r="B51" s="1">
        <v>1751010204</v>
      </c>
      <c r="C51" s="4" t="s">
        <v>45</v>
      </c>
      <c r="D51" s="4" t="s">
        <v>46</v>
      </c>
      <c r="E51" s="7" t="s">
        <v>101</v>
      </c>
      <c r="F51" s="14">
        <v>36162</v>
      </c>
      <c r="G51" s="1">
        <v>81</v>
      </c>
      <c r="H51" s="7" t="str">
        <f t="shared" si="1"/>
        <v>Tốt</v>
      </c>
      <c r="I51" s="4"/>
      <c r="J51" s="3"/>
      <c r="K51" s="3"/>
    </row>
    <row r="52" spans="1:11" x14ac:dyDescent="0.25">
      <c r="A52" s="6">
        <v>42</v>
      </c>
      <c r="B52" s="1">
        <v>1751010250</v>
      </c>
      <c r="C52" s="4" t="s">
        <v>43</v>
      </c>
      <c r="D52" s="4" t="s">
        <v>44</v>
      </c>
      <c r="E52" s="7" t="s">
        <v>100</v>
      </c>
      <c r="F52" s="14" t="s">
        <v>124</v>
      </c>
      <c r="G52" s="1">
        <v>75</v>
      </c>
      <c r="H52" s="7" t="str">
        <f t="shared" si="1"/>
        <v>Khá</v>
      </c>
      <c r="I52" s="4"/>
      <c r="J52" s="3"/>
      <c r="K52" s="3"/>
    </row>
    <row r="53" spans="1:11" x14ac:dyDescent="0.25">
      <c r="A53" s="6">
        <v>43</v>
      </c>
      <c r="B53" s="1">
        <v>1751010211</v>
      </c>
      <c r="C53" s="4" t="s">
        <v>41</v>
      </c>
      <c r="D53" s="4" t="s">
        <v>42</v>
      </c>
      <c r="E53" s="7" t="s">
        <v>100</v>
      </c>
      <c r="F53" s="14">
        <v>36203</v>
      </c>
      <c r="G53" s="1">
        <v>79</v>
      </c>
      <c r="H53" s="7" t="str">
        <f t="shared" si="1"/>
        <v>Khá</v>
      </c>
      <c r="I53" s="4"/>
      <c r="J53" s="3"/>
      <c r="K53" s="3"/>
    </row>
    <row r="54" spans="1:11" x14ac:dyDescent="0.25">
      <c r="A54" s="6">
        <v>44</v>
      </c>
      <c r="B54" s="1">
        <v>1751010247</v>
      </c>
      <c r="C54" s="4" t="s">
        <v>39</v>
      </c>
      <c r="D54" s="4" t="s">
        <v>40</v>
      </c>
      <c r="E54" s="7" t="s">
        <v>100</v>
      </c>
      <c r="F54" s="14" t="s">
        <v>125</v>
      </c>
      <c r="G54" s="1">
        <v>90</v>
      </c>
      <c r="H54" s="7" t="str">
        <f t="shared" si="1"/>
        <v>Xuất sắc</v>
      </c>
      <c r="I54" s="4"/>
      <c r="J54" s="3"/>
      <c r="K54" s="3"/>
    </row>
    <row r="55" spans="1:11" x14ac:dyDescent="0.25">
      <c r="A55" s="6">
        <v>45</v>
      </c>
      <c r="B55" s="1">
        <v>1751010212</v>
      </c>
      <c r="C55" s="4" t="s">
        <v>37</v>
      </c>
      <c r="D55" s="4" t="s">
        <v>38</v>
      </c>
      <c r="E55" s="7" t="s">
        <v>101</v>
      </c>
      <c r="F55" s="14" t="s">
        <v>126</v>
      </c>
      <c r="G55" s="1">
        <v>83</v>
      </c>
      <c r="H55" s="7" t="str">
        <f t="shared" si="1"/>
        <v>Tốt</v>
      </c>
      <c r="I55" s="4"/>
      <c r="J55" s="3"/>
      <c r="K55" s="3"/>
    </row>
    <row r="56" spans="1:11" x14ac:dyDescent="0.25">
      <c r="A56" s="6">
        <v>46</v>
      </c>
      <c r="B56" s="1">
        <v>1751010201</v>
      </c>
      <c r="C56" s="4" t="s">
        <v>36</v>
      </c>
      <c r="D56" s="4" t="s">
        <v>35</v>
      </c>
      <c r="E56" s="7" t="s">
        <v>100</v>
      </c>
      <c r="F56" s="14" t="s">
        <v>127</v>
      </c>
      <c r="G56" s="1">
        <v>76</v>
      </c>
      <c r="H56" s="7" t="str">
        <f t="shared" si="1"/>
        <v>Khá</v>
      </c>
      <c r="I56" s="4"/>
      <c r="J56" s="3"/>
      <c r="K56" s="3"/>
    </row>
    <row r="57" spans="1:11" x14ac:dyDescent="0.25">
      <c r="A57" s="6">
        <v>47</v>
      </c>
      <c r="B57" s="1">
        <v>1751010215</v>
      </c>
      <c r="C57" s="4" t="s">
        <v>33</v>
      </c>
      <c r="D57" s="4" t="s">
        <v>34</v>
      </c>
      <c r="E57" s="7" t="s">
        <v>101</v>
      </c>
      <c r="F57" s="14" t="s">
        <v>128</v>
      </c>
      <c r="G57" s="1">
        <v>83</v>
      </c>
      <c r="H57" s="7" t="str">
        <f t="shared" si="1"/>
        <v>Tốt</v>
      </c>
      <c r="I57" s="4"/>
      <c r="J57" s="3"/>
      <c r="K57" s="3"/>
    </row>
    <row r="58" spans="1:11" x14ac:dyDescent="0.25">
      <c r="A58" s="6">
        <v>48</v>
      </c>
      <c r="B58" s="1">
        <v>1751010223</v>
      </c>
      <c r="C58" s="4" t="s">
        <v>31</v>
      </c>
      <c r="D58" s="4" t="s">
        <v>32</v>
      </c>
      <c r="E58" s="7" t="s">
        <v>100</v>
      </c>
      <c r="F58" s="14" t="s">
        <v>129</v>
      </c>
      <c r="G58" s="1">
        <v>80</v>
      </c>
      <c r="H58" s="7" t="str">
        <f t="shared" si="1"/>
        <v>Tốt</v>
      </c>
      <c r="I58" s="4"/>
      <c r="J58" s="3"/>
      <c r="K58" s="3"/>
    </row>
    <row r="59" spans="1:11" x14ac:dyDescent="0.25">
      <c r="A59" s="6">
        <v>49</v>
      </c>
      <c r="B59" s="1">
        <v>1751010244</v>
      </c>
      <c r="C59" s="4" t="s">
        <v>30</v>
      </c>
      <c r="D59" s="4" t="s">
        <v>29</v>
      </c>
      <c r="E59" s="7" t="s">
        <v>100</v>
      </c>
      <c r="F59" s="14" t="s">
        <v>130</v>
      </c>
      <c r="G59" s="1">
        <v>76</v>
      </c>
      <c r="H59" s="7" t="str">
        <f t="shared" si="1"/>
        <v>Khá</v>
      </c>
      <c r="I59" s="4"/>
      <c r="J59" s="3"/>
      <c r="K59" s="3"/>
    </row>
    <row r="60" spans="1:11" x14ac:dyDescent="0.25">
      <c r="A60" s="6">
        <v>50</v>
      </c>
      <c r="B60" s="1">
        <v>1751010233</v>
      </c>
      <c r="C60" s="4" t="s">
        <v>28</v>
      </c>
      <c r="D60" s="4" t="s">
        <v>29</v>
      </c>
      <c r="E60" s="7" t="s">
        <v>100</v>
      </c>
      <c r="F60" s="14">
        <v>36288</v>
      </c>
      <c r="G60" s="1">
        <v>83</v>
      </c>
      <c r="H60" s="7" t="str">
        <f t="shared" si="1"/>
        <v>Tốt</v>
      </c>
      <c r="I60" s="4"/>
      <c r="J60" s="3"/>
      <c r="K60" s="3"/>
    </row>
    <row r="62" spans="1:11" x14ac:dyDescent="0.25">
      <c r="G62" s="17" t="s">
        <v>139</v>
      </c>
      <c r="H62" s="17"/>
      <c r="I62" s="17"/>
      <c r="J62" s="17"/>
    </row>
    <row r="63" spans="1:11" x14ac:dyDescent="0.25">
      <c r="A63" s="15" t="s">
        <v>134</v>
      </c>
      <c r="B63" s="15"/>
      <c r="D63" s="16" t="s">
        <v>135</v>
      </c>
      <c r="E63" s="16"/>
      <c r="G63" s="16" t="s">
        <v>136</v>
      </c>
      <c r="H63" s="16"/>
      <c r="I63" s="16"/>
      <c r="J63" s="16"/>
    </row>
    <row r="64" spans="1:11" x14ac:dyDescent="0.25">
      <c r="A64" s="15"/>
      <c r="B64" s="15"/>
    </row>
  </sheetData>
  <mergeCells count="11">
    <mergeCell ref="A63:B64"/>
    <mergeCell ref="D63:E63"/>
    <mergeCell ref="G62:J62"/>
    <mergeCell ref="G63:J63"/>
    <mergeCell ref="D4:L4"/>
    <mergeCell ref="B5:C5"/>
    <mergeCell ref="B7:C7"/>
    <mergeCell ref="B8:C8"/>
    <mergeCell ref="F5:K5"/>
    <mergeCell ref="F6:K6"/>
    <mergeCell ref="F7:K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dcterms:created xsi:type="dcterms:W3CDTF">2020-04-20T02:19:56Z</dcterms:created>
  <dcterms:modified xsi:type="dcterms:W3CDTF">2020-09-29T04:21:44Z</dcterms:modified>
</cp:coreProperties>
</file>